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120" yWindow="105" windowWidth="15120" windowHeight="8010"/>
  </bookViews>
  <sheets>
    <sheet name="2011" sheetId="1" r:id="rId1"/>
    <sheet name="2010" sheetId="5" r:id="rId2"/>
  </sheets>
  <definedNames>
    <definedName name="_xlnm._FilterDatabase" localSheetId="1" hidden="1">'2010'!$D$3:$O$7</definedName>
    <definedName name="_xlnm._FilterDatabase" localSheetId="0" hidden="1">'2011'!$D$3:$O$7</definedName>
  </definedNames>
  <calcPr calcId="125725"/>
</workbook>
</file>

<file path=xl/calcChain.xml><?xml version="1.0" encoding="utf-8"?>
<calcChain xmlns="http://schemas.openxmlformats.org/spreadsheetml/2006/main">
  <c r="K8" i="5"/>
  <c r="L8" s="1"/>
  <c r="K7"/>
  <c r="K6"/>
  <c r="K5"/>
  <c r="L5" s="1"/>
  <c r="K4"/>
  <c r="L4" s="1"/>
  <c r="J9"/>
  <c r="I7"/>
  <c r="L7" s="1"/>
  <c r="I6"/>
  <c r="L6" l="1"/>
  <c r="I9"/>
  <c r="K9"/>
  <c r="L9" l="1"/>
  <c r="K6" i="1" l="1"/>
  <c r="I6"/>
  <c r="I7"/>
  <c r="I9" l="1"/>
  <c r="L6"/>
  <c r="M6" s="1"/>
  <c r="K8"/>
  <c r="L8" s="1"/>
  <c r="N6" l="1"/>
  <c r="M6" i="5"/>
  <c r="N6" s="1"/>
  <c r="M8" i="1"/>
  <c r="K7"/>
  <c r="K4"/>
  <c r="K5"/>
  <c r="L5" s="1"/>
  <c r="K9" l="1"/>
  <c r="N8"/>
  <c r="M8" i="5"/>
  <c r="N8" s="1"/>
  <c r="O8" s="1"/>
  <c r="L4" i="1"/>
  <c r="M5"/>
  <c r="L7"/>
  <c r="N5" l="1"/>
  <c r="M5" i="5"/>
  <c r="N5" s="1"/>
  <c r="L9" i="1"/>
  <c r="M4"/>
  <c r="M7"/>
  <c r="M7" i="5" l="1"/>
  <c r="N7" s="1"/>
  <c r="M4"/>
  <c r="M9" i="1"/>
  <c r="N7"/>
  <c r="N4"/>
  <c r="N9" l="1"/>
  <c r="N4" i="5"/>
  <c r="M9"/>
  <c r="O7" l="1"/>
  <c r="N9"/>
</calcChain>
</file>

<file path=xl/sharedStrings.xml><?xml version="1.0" encoding="utf-8"?>
<sst xmlns="http://schemas.openxmlformats.org/spreadsheetml/2006/main" count="40" uniqueCount="20">
  <si>
    <t>N ТЗ</t>
  </si>
  <si>
    <t>ПИР (тыс.руб.)</t>
  </si>
  <si>
    <t>ЛЭП-0,4 кВ</t>
  </si>
  <si>
    <t>Всего</t>
  </si>
  <si>
    <t>Линия электропередач, КТП</t>
  </si>
  <si>
    <t>КТП</t>
  </si>
  <si>
    <t>ЛЭП-6 кВ</t>
  </si>
  <si>
    <t>Кол-во (шт)</t>
  </si>
  <si>
    <t>Строительная длина (км), мощность (мВА)</t>
  </si>
  <si>
    <t>УКРУПНЕННЫЙ РАСЧЕТ СТОИМОСТИ ОБЪЕКТОВ ТЕХНОЛОГИЧЕСКОГО ПРИСОЕДИНЕНИЯ В ТЕКУЩИХ ЦЕНАХ 2011 ГОДА БЕЗ НДС</t>
  </si>
  <si>
    <t>Итого стоимость без ПИР (тыс.руб.)</t>
  </si>
  <si>
    <t>СМР (тыс.руб.)удельно</t>
  </si>
  <si>
    <t>Всего СМР (тыс.руб.)</t>
  </si>
  <si>
    <t>Стоимость оборудования (тыс.руб.) удельно</t>
  </si>
  <si>
    <t>Всего стоимость оборудования (тыс.руб.)</t>
  </si>
  <si>
    <t>ФИО Заявителя</t>
  </si>
  <si>
    <t>Адрес Заявителя</t>
  </si>
  <si>
    <t>№  договора ТП</t>
  </si>
  <si>
    <t>ВЛИ-0,4 кВ</t>
  </si>
  <si>
    <t>УКРУПНЕННЫЙ РАСЧЕТ СТОИМОСТИ ОБЪЕКТОВ ТЕХНОЛОГИЧЕСКОГО ПРИСОЕДИНЕНИЯ В ТЕКУЩИХ ЦЕНАХ 2010 ГОДА БЕЗ НДС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</si>
</sst>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6" xfId="0" applyBorder="1"/>
    <xf numFmtId="164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0" fontId="0" fillId="0" borderId="10" xfId="0" applyBorder="1"/>
    <xf numFmtId="0" fontId="3" fillId="0" borderId="9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1" fontId="0" fillId="0" borderId="0" xfId="0" applyNumberFormat="1" applyFill="1"/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/>
    <xf numFmtId="1" fontId="4" fillId="0" borderId="10" xfId="0" applyNumberFormat="1" applyFont="1" applyFill="1" applyBorder="1"/>
    <xf numFmtId="164" fontId="4" fillId="0" borderId="9" xfId="0" applyNumberFormat="1" applyFont="1" applyBorder="1"/>
    <xf numFmtId="1" fontId="4" fillId="0" borderId="9" xfId="0" applyNumberFormat="1" applyFont="1" applyFill="1" applyBorder="1"/>
    <xf numFmtId="164" fontId="4" fillId="0" borderId="3" xfId="0" applyNumberFormat="1" applyFont="1" applyBorder="1"/>
    <xf numFmtId="164" fontId="4" fillId="0" borderId="5" xfId="0" applyNumberFormat="1" applyFont="1" applyBorder="1"/>
    <xf numFmtId="164" fontId="4" fillId="0" borderId="1" xfId="0" applyNumberFormat="1" applyFont="1" applyBorder="1"/>
    <xf numFmtId="164" fontId="4" fillId="0" borderId="6" xfId="0" applyNumberFormat="1" applyFont="1" applyBorder="1"/>
    <xf numFmtId="1" fontId="4" fillId="0" borderId="6" xfId="0" applyNumberFormat="1" applyFont="1" applyFill="1" applyBorder="1"/>
    <xf numFmtId="1" fontId="4" fillId="0" borderId="1" xfId="0" applyNumberFormat="1" applyFont="1" applyFill="1" applyBorder="1"/>
    <xf numFmtId="0" fontId="0" fillId="0" borderId="9" xfId="0" applyBorder="1"/>
    <xf numFmtId="164" fontId="1" fillId="2" borderId="11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6" xfId="0" applyBorder="1"/>
    <xf numFmtId="164" fontId="4" fillId="0" borderId="16" xfId="0" applyNumberFormat="1" applyFont="1" applyBorder="1"/>
    <xf numFmtId="1" fontId="4" fillId="0" borderId="16" xfId="0" applyNumberFormat="1" applyFont="1" applyFill="1" applyBorder="1"/>
    <xf numFmtId="0" fontId="5" fillId="0" borderId="0" xfId="0" applyFont="1"/>
    <xf numFmtId="164" fontId="5" fillId="0" borderId="0" xfId="0" applyNumberFormat="1" applyFo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9"/>
  <sheetViews>
    <sheetView tabSelected="1" zoomScaleNormal="100" workbookViewId="0">
      <pane ySplit="3" topLeftCell="A4" activePane="bottomLeft" state="frozen"/>
      <selection pane="bottomLeft" activeCell="E18" sqref="E18"/>
    </sheetView>
  </sheetViews>
  <sheetFormatPr defaultRowHeight="15"/>
  <cols>
    <col min="1" max="1" width="13.42578125" customWidth="1"/>
    <col min="2" max="2" width="19.85546875" customWidth="1"/>
    <col min="3" max="3" width="10.7109375" customWidth="1"/>
    <col min="4" max="4" width="13.7109375" style="11" customWidth="1"/>
    <col min="5" max="5" width="23" customWidth="1"/>
    <col min="6" max="6" width="17.140625" style="4" customWidth="1"/>
    <col min="7" max="7" width="7.28515625" style="9" customWidth="1"/>
    <col min="8" max="11" width="17.140625" style="4" customWidth="1"/>
    <col min="12" max="12" width="19.140625" style="4" customWidth="1"/>
    <col min="13" max="13" width="20.7109375" style="4" customWidth="1"/>
    <col min="14" max="14" width="21.85546875" style="4" customWidth="1"/>
    <col min="15" max="15" width="10.140625" bestFit="1" customWidth="1"/>
  </cols>
  <sheetData>
    <row r="1" spans="1:14">
      <c r="A1" s="38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9.5" thickBot="1"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60.75" thickBot="1">
      <c r="A3" s="2" t="s">
        <v>15</v>
      </c>
      <c r="B3" s="2" t="s">
        <v>16</v>
      </c>
      <c r="C3" s="2" t="s">
        <v>17</v>
      </c>
      <c r="D3" s="10" t="s">
        <v>0</v>
      </c>
      <c r="E3" s="2" t="s">
        <v>4</v>
      </c>
      <c r="F3" s="5" t="s">
        <v>8</v>
      </c>
      <c r="G3" s="8" t="s">
        <v>7</v>
      </c>
      <c r="H3" s="5" t="s">
        <v>13</v>
      </c>
      <c r="I3" s="12" t="s">
        <v>14</v>
      </c>
      <c r="J3" s="5" t="s">
        <v>11</v>
      </c>
      <c r="K3" s="24" t="s">
        <v>12</v>
      </c>
      <c r="L3" s="25" t="s">
        <v>10</v>
      </c>
      <c r="M3" s="24" t="s">
        <v>1</v>
      </c>
      <c r="N3" s="24" t="s">
        <v>3</v>
      </c>
    </row>
    <row r="4" spans="1:14" ht="15.75" thickTop="1">
      <c r="A4" s="32"/>
      <c r="B4" s="32"/>
      <c r="C4" s="35"/>
      <c r="D4" s="40">
        <v>1694337</v>
      </c>
      <c r="E4" s="6" t="s">
        <v>6</v>
      </c>
      <c r="F4" s="13">
        <v>5.95</v>
      </c>
      <c r="G4" s="14"/>
      <c r="H4" s="13"/>
      <c r="I4" s="17"/>
      <c r="J4" s="17">
        <v>1300</v>
      </c>
      <c r="K4" s="17">
        <f>F4*J4</f>
        <v>7735</v>
      </c>
      <c r="L4" s="17">
        <f t="shared" ref="L4:L7" si="0">I4+K4</f>
        <v>7735</v>
      </c>
      <c r="M4" s="17">
        <f>L4*0.08</f>
        <v>618.80000000000007</v>
      </c>
      <c r="N4" s="17">
        <f>L4+M4</f>
        <v>8353.7999999999993</v>
      </c>
    </row>
    <row r="5" spans="1:14">
      <c r="A5" s="33"/>
      <c r="B5" s="33"/>
      <c r="C5" s="36"/>
      <c r="D5" s="41"/>
      <c r="E5" s="1" t="s">
        <v>2</v>
      </c>
      <c r="F5" s="19">
        <v>0.03</v>
      </c>
      <c r="G5" s="22"/>
      <c r="H5" s="19"/>
      <c r="I5" s="19"/>
      <c r="J5" s="19">
        <v>1300</v>
      </c>
      <c r="K5" s="19">
        <f t="shared" ref="K5" si="1">F5*J5</f>
        <v>39</v>
      </c>
      <c r="L5" s="19">
        <f t="shared" si="0"/>
        <v>39</v>
      </c>
      <c r="M5" s="17">
        <f t="shared" ref="M5:M8" si="2">L5*0.08</f>
        <v>3.12</v>
      </c>
      <c r="N5" s="17">
        <f t="shared" ref="N5:N7" si="3">L5+M5</f>
        <v>42.12</v>
      </c>
    </row>
    <row r="6" spans="1:14">
      <c r="A6" s="33"/>
      <c r="B6" s="33"/>
      <c r="C6" s="36"/>
      <c r="D6" s="41"/>
      <c r="E6" s="27" t="s">
        <v>5</v>
      </c>
      <c r="F6" s="28">
        <v>0.04</v>
      </c>
      <c r="G6" s="29">
        <v>1</v>
      </c>
      <c r="H6" s="28">
        <v>211.86</v>
      </c>
      <c r="I6" s="19">
        <f>G6*H6</f>
        <v>211.86</v>
      </c>
      <c r="J6" s="19">
        <v>70</v>
      </c>
      <c r="K6" s="19">
        <f>G6*J6</f>
        <v>70</v>
      </c>
      <c r="L6" s="19">
        <f t="shared" ref="L6" si="4">I6+K6</f>
        <v>281.86</v>
      </c>
      <c r="M6" s="19">
        <f t="shared" ref="M6" si="5">L6*0.08</f>
        <v>22.5488</v>
      </c>
      <c r="N6" s="19">
        <f t="shared" ref="N6" si="6">L6+M6</f>
        <v>304.40880000000004</v>
      </c>
    </row>
    <row r="7" spans="1:14" ht="15.75" thickBot="1">
      <c r="A7" s="34"/>
      <c r="B7" s="34"/>
      <c r="C7" s="37"/>
      <c r="D7" s="42"/>
      <c r="E7" s="3" t="s">
        <v>5</v>
      </c>
      <c r="F7" s="20">
        <v>2.5000000000000001E-2</v>
      </c>
      <c r="G7" s="21">
        <v>2</v>
      </c>
      <c r="H7" s="20">
        <v>194.92</v>
      </c>
      <c r="I7" s="18">
        <f>G7*H7</f>
        <v>389.84</v>
      </c>
      <c r="J7" s="18">
        <v>70</v>
      </c>
      <c r="K7" s="18">
        <f>G7*J7</f>
        <v>140</v>
      </c>
      <c r="L7" s="18">
        <f t="shared" si="0"/>
        <v>529.83999999999992</v>
      </c>
      <c r="M7" s="18">
        <f t="shared" si="2"/>
        <v>42.387199999999993</v>
      </c>
      <c r="N7" s="18">
        <f t="shared" si="3"/>
        <v>572.22719999999993</v>
      </c>
    </row>
    <row r="8" spans="1:14" ht="16.5" thickTop="1" thickBot="1">
      <c r="A8" s="26"/>
      <c r="B8" s="26"/>
      <c r="C8" s="26"/>
      <c r="D8" s="7">
        <v>1660917</v>
      </c>
      <c r="E8" s="23" t="s">
        <v>18</v>
      </c>
      <c r="F8" s="15">
        <v>0.315</v>
      </c>
      <c r="G8" s="16"/>
      <c r="H8" s="15"/>
      <c r="I8" s="15"/>
      <c r="J8" s="15">
        <v>1300</v>
      </c>
      <c r="K8" s="15">
        <f t="shared" ref="K8" si="7">F8*J8</f>
        <v>409.5</v>
      </c>
      <c r="L8" s="15">
        <f t="shared" ref="L8" si="8">I8+K8</f>
        <v>409.5</v>
      </c>
      <c r="M8" s="15">
        <f t="shared" si="2"/>
        <v>32.76</v>
      </c>
      <c r="N8" s="15">
        <f t="shared" ref="N8" si="9">L8+M8</f>
        <v>442.26</v>
      </c>
    </row>
    <row r="9" spans="1:14" ht="15.75" thickTop="1">
      <c r="I9" s="4">
        <f>SUM(I4:I8)</f>
        <v>601.70000000000005</v>
      </c>
      <c r="K9" s="4">
        <f>SUM(K4:K8)</f>
        <v>8393.5</v>
      </c>
      <c r="L9" s="4">
        <f>SUM(L4:L8)</f>
        <v>8995.1999999999989</v>
      </c>
      <c r="M9" s="4">
        <f>SUM(M4:M8)</f>
        <v>719.6160000000001</v>
      </c>
      <c r="N9" s="4">
        <f>SUM(N4:N8)</f>
        <v>9714.8159999999989</v>
      </c>
    </row>
  </sheetData>
  <autoFilter ref="D3:O7">
    <filterColumn colId="3"/>
    <filterColumn colId="4"/>
    <filterColumn colId="5"/>
    <filterColumn colId="6"/>
    <filterColumn colId="7"/>
  </autoFilter>
  <mergeCells count="6">
    <mergeCell ref="A4:A7"/>
    <mergeCell ref="B4:B7"/>
    <mergeCell ref="C4:C7"/>
    <mergeCell ref="D4:D7"/>
    <mergeCell ref="A1:N1"/>
    <mergeCell ref="D2:N2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zoomScaleNormal="100" workbookViewId="0">
      <pane ySplit="3" topLeftCell="A4" activePane="bottomLeft" state="frozen"/>
      <selection pane="bottomLeft" activeCell="J8" sqref="J8"/>
    </sheetView>
  </sheetViews>
  <sheetFormatPr defaultRowHeight="15"/>
  <cols>
    <col min="1" max="1" width="13.42578125" customWidth="1"/>
    <col min="2" max="2" width="19.85546875" customWidth="1"/>
    <col min="3" max="3" width="10.7109375" customWidth="1"/>
    <col min="4" max="4" width="13.7109375" style="11" customWidth="1"/>
    <col min="5" max="5" width="23" customWidth="1"/>
    <col min="6" max="6" width="17.140625" style="4" customWidth="1"/>
    <col min="7" max="7" width="7.28515625" style="9" customWidth="1"/>
    <col min="8" max="11" width="17.140625" style="4" customWidth="1"/>
    <col min="12" max="12" width="19.140625" style="4" customWidth="1"/>
    <col min="13" max="13" width="20.7109375" style="4" customWidth="1"/>
    <col min="14" max="14" width="21.85546875" style="4" customWidth="1"/>
    <col min="15" max="15" width="10.140625" bestFit="1" customWidth="1"/>
  </cols>
  <sheetData>
    <row r="1" spans="1:15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5" ht="19.5" thickBot="1"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60.75" thickBot="1">
      <c r="A3" s="2" t="s">
        <v>15</v>
      </c>
      <c r="B3" s="2" t="s">
        <v>16</v>
      </c>
      <c r="C3" s="2" t="s">
        <v>17</v>
      </c>
      <c r="D3" s="10" t="s">
        <v>0</v>
      </c>
      <c r="E3" s="2" t="s">
        <v>4</v>
      </c>
      <c r="F3" s="5" t="s">
        <v>8</v>
      </c>
      <c r="G3" s="8" t="s">
        <v>7</v>
      </c>
      <c r="H3" s="5" t="s">
        <v>13</v>
      </c>
      <c r="I3" s="12" t="s">
        <v>14</v>
      </c>
      <c r="J3" s="5" t="s">
        <v>11</v>
      </c>
      <c r="K3" s="24" t="s">
        <v>12</v>
      </c>
      <c r="L3" s="25" t="s">
        <v>10</v>
      </c>
      <c r="M3" s="24" t="s">
        <v>1</v>
      </c>
      <c r="N3" s="24" t="s">
        <v>3</v>
      </c>
    </row>
    <row r="4" spans="1:15" ht="15.75" thickTop="1">
      <c r="A4" s="32"/>
      <c r="B4" s="32"/>
      <c r="C4" s="35"/>
      <c r="D4" s="40">
        <v>1694337</v>
      </c>
      <c r="E4" s="6" t="s">
        <v>6</v>
      </c>
      <c r="F4" s="13">
        <v>5.95</v>
      </c>
      <c r="G4" s="14"/>
      <c r="H4" s="13"/>
      <c r="I4" s="17"/>
      <c r="J4" s="17">
        <v>7735</v>
      </c>
      <c r="K4" s="17">
        <f>J4*4.74/4.85</f>
        <v>7559.5670103092789</v>
      </c>
      <c r="L4" s="17">
        <f>I4+K4</f>
        <v>7559.5670103092789</v>
      </c>
      <c r="M4" s="17">
        <f>'2011'!M4*3.13/3.31</f>
        <v>585.14924471299094</v>
      </c>
      <c r="N4" s="17">
        <f>L4+M4</f>
        <v>8144.7162550222702</v>
      </c>
      <c r="O4" s="30"/>
    </row>
    <row r="5" spans="1:15">
      <c r="A5" s="33"/>
      <c r="B5" s="33"/>
      <c r="C5" s="36"/>
      <c r="D5" s="41"/>
      <c r="E5" s="1" t="s">
        <v>2</v>
      </c>
      <c r="F5" s="19">
        <v>0.03</v>
      </c>
      <c r="G5" s="22"/>
      <c r="H5" s="19"/>
      <c r="I5" s="19"/>
      <c r="J5" s="19">
        <v>39</v>
      </c>
      <c r="K5" s="17">
        <f t="shared" ref="K5:K8" si="0">J5*4.74/4.85</f>
        <v>38.11546391752578</v>
      </c>
      <c r="L5" s="17">
        <f t="shared" ref="L5:L8" si="1">I5+K5</f>
        <v>38.11546391752578</v>
      </c>
      <c r="M5" s="17">
        <f>'2011'!M5*3.13/3.31</f>
        <v>2.9503323262839878</v>
      </c>
      <c r="N5" s="17">
        <f t="shared" ref="N5:N7" si="2">L5+M5</f>
        <v>41.065796243809771</v>
      </c>
      <c r="O5" s="30"/>
    </row>
    <row r="6" spans="1:15">
      <c r="A6" s="33"/>
      <c r="B6" s="33"/>
      <c r="C6" s="36"/>
      <c r="D6" s="41"/>
      <c r="E6" s="27" t="s">
        <v>5</v>
      </c>
      <c r="F6" s="28">
        <v>0.04</v>
      </c>
      <c r="G6" s="29">
        <v>1</v>
      </c>
      <c r="H6" s="28">
        <v>211.86</v>
      </c>
      <c r="I6" s="19">
        <f>H6*3.27/3.55</f>
        <v>195.14991549295777</v>
      </c>
      <c r="J6" s="19">
        <v>70</v>
      </c>
      <c r="K6" s="17">
        <f t="shared" si="0"/>
        <v>68.412371134020631</v>
      </c>
      <c r="L6" s="17">
        <f t="shared" si="1"/>
        <v>263.56228662697839</v>
      </c>
      <c r="M6" s="17">
        <f>'2011'!M6*3.13/3.31</f>
        <v>21.322581268882175</v>
      </c>
      <c r="N6" s="19">
        <f t="shared" si="2"/>
        <v>284.88486789586057</v>
      </c>
      <c r="O6" s="30"/>
    </row>
    <row r="7" spans="1:15" ht="15.75" thickBot="1">
      <c r="A7" s="34"/>
      <c r="B7" s="34"/>
      <c r="C7" s="37"/>
      <c r="D7" s="42"/>
      <c r="E7" s="3" t="s">
        <v>5</v>
      </c>
      <c r="F7" s="20">
        <v>2.5000000000000001E-2</v>
      </c>
      <c r="G7" s="21">
        <v>2</v>
      </c>
      <c r="H7" s="20">
        <v>389.84</v>
      </c>
      <c r="I7" s="19">
        <f>H7*3.27/3.55</f>
        <v>359.09205633802816</v>
      </c>
      <c r="J7" s="18">
        <v>140</v>
      </c>
      <c r="K7" s="20">
        <f t="shared" si="0"/>
        <v>136.82474226804126</v>
      </c>
      <c r="L7" s="20">
        <f t="shared" si="1"/>
        <v>495.91679860606939</v>
      </c>
      <c r="M7" s="20">
        <f>'2011'!M7*3.13/3.31</f>
        <v>40.082155891238656</v>
      </c>
      <c r="N7" s="18">
        <f t="shared" si="2"/>
        <v>535.99895449730809</v>
      </c>
      <c r="O7" s="31">
        <f>SUM(N4:N7)</f>
        <v>9006.665873659249</v>
      </c>
    </row>
    <row r="8" spans="1:15" ht="16.5" thickTop="1" thickBot="1">
      <c r="A8" s="26"/>
      <c r="B8" s="26"/>
      <c r="C8" s="26"/>
      <c r="D8" s="7">
        <v>1660917</v>
      </c>
      <c r="E8" s="23" t="s">
        <v>18</v>
      </c>
      <c r="F8" s="15">
        <v>0.315</v>
      </c>
      <c r="G8" s="16"/>
      <c r="H8" s="15"/>
      <c r="I8" s="15"/>
      <c r="J8" s="15">
        <v>409.5</v>
      </c>
      <c r="K8" s="15">
        <f t="shared" si="0"/>
        <v>400.21237113402071</v>
      </c>
      <c r="L8" s="15">
        <f t="shared" si="1"/>
        <v>400.21237113402071</v>
      </c>
      <c r="M8" s="15">
        <f>'2011'!M8*3.13/3.31</f>
        <v>30.97848942598187</v>
      </c>
      <c r="N8" s="15">
        <f t="shared" ref="N8" si="3">L8+M8</f>
        <v>431.19086056000259</v>
      </c>
      <c r="O8" s="31">
        <f t="shared" ref="O8" si="4">SUM(N8)</f>
        <v>431.19086056000259</v>
      </c>
    </row>
    <row r="9" spans="1:15" ht="15.75" thickTop="1">
      <c r="I9" s="4">
        <f t="shared" ref="I9:N9" si="5">SUM(I4:I8)</f>
        <v>554.2419718309859</v>
      </c>
      <c r="J9" s="4">
        <f t="shared" si="5"/>
        <v>8393.5</v>
      </c>
      <c r="K9" s="4">
        <f t="shared" si="5"/>
        <v>8203.1319587628877</v>
      </c>
      <c r="L9" s="4">
        <f t="shared" si="5"/>
        <v>8757.3739305938743</v>
      </c>
      <c r="M9" s="4">
        <f t="shared" si="5"/>
        <v>680.48280362537764</v>
      </c>
      <c r="N9" s="4">
        <f t="shared" si="5"/>
        <v>9437.8567342192509</v>
      </c>
    </row>
  </sheetData>
  <autoFilter ref="D3:O7">
    <filterColumn colId="3"/>
    <filterColumn colId="4"/>
    <filterColumn colId="5"/>
    <filterColumn colId="6"/>
    <filterColumn colId="7"/>
  </autoFilter>
  <mergeCells count="6">
    <mergeCell ref="A1:N1"/>
    <mergeCell ref="D2:N2"/>
    <mergeCell ref="A4:A7"/>
    <mergeCell ref="B4:B7"/>
    <mergeCell ref="C4:C7"/>
    <mergeCell ref="D4:D7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2011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2012-03-02T04:53:48Z</dcterms:modified>
</cp:coreProperties>
</file>